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DCD62699-D83E-2243-AE09-1E620CCB5B6E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Sheet1" sheetId="1" r:id="rId1"/>
  </sheets>
  <definedNames>
    <definedName name="_xlnm.Print_Area" localSheetId="0">Sheet1!$A$1:$N$71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K25" i="1"/>
  <c r="I28" i="1"/>
  <c r="I27" i="1"/>
  <c r="I26" i="1"/>
  <c r="K6" i="1"/>
  <c r="L6" i="1" s="1"/>
  <c r="K5" i="1"/>
  <c r="L5" i="1" s="1"/>
  <c r="H68" i="1" l="1"/>
  <c r="L45" i="1"/>
  <c r="L47" i="1"/>
  <c r="L66" i="1"/>
  <c r="K42" i="1"/>
  <c r="L42" i="1" s="1"/>
  <c r="K67" i="1"/>
  <c r="L67" i="1" s="1"/>
  <c r="K66" i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K46" i="1"/>
  <c r="L46" i="1" s="1"/>
  <c r="K45" i="1"/>
  <c r="K44" i="1"/>
  <c r="L44" i="1" s="1"/>
  <c r="K43" i="1"/>
  <c r="L43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0" i="1"/>
  <c r="L30" i="1" s="1"/>
  <c r="K29" i="1"/>
  <c r="L29" i="1" s="1"/>
  <c r="K28" i="1"/>
  <c r="L28" i="1" s="1"/>
  <c r="K27" i="1"/>
  <c r="L27" i="1" s="1"/>
  <c r="K26" i="1"/>
  <c r="L26" i="1" s="1"/>
  <c r="K35" i="1"/>
  <c r="L35" i="1" s="1"/>
  <c r="K34" i="1"/>
  <c r="L34" i="1" s="1"/>
  <c r="K33" i="1"/>
  <c r="L33" i="1" s="1"/>
  <c r="K32" i="1"/>
  <c r="L32" i="1" s="1"/>
  <c r="K31" i="1"/>
  <c r="L31" i="1" s="1"/>
  <c r="L25" i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4" i="1"/>
  <c r="L14" i="1" s="1"/>
  <c r="K15" i="1"/>
  <c r="L15" i="1" s="1"/>
  <c r="K16" i="1"/>
  <c r="L16" i="1" s="1"/>
  <c r="K17" i="1"/>
  <c r="L17" i="1" s="1"/>
  <c r="K18" i="1"/>
  <c r="L18" i="1" s="1"/>
  <c r="M62" i="1" l="1"/>
  <c r="M54" i="1"/>
  <c r="M48" i="1"/>
  <c r="M40" i="1"/>
  <c r="M36" i="1"/>
  <c r="M31" i="1"/>
  <c r="M23" i="1"/>
  <c r="M26" i="1"/>
  <c r="M19" i="1"/>
  <c r="M14" i="1"/>
  <c r="K13" i="1"/>
  <c r="L13" i="1" s="1"/>
  <c r="K12" i="1"/>
  <c r="L12" i="1" s="1"/>
  <c r="K11" i="1"/>
  <c r="L11" i="1" s="1"/>
  <c r="K9" i="1"/>
  <c r="L9" i="1" s="1"/>
  <c r="K8" i="1"/>
  <c r="L8" i="1" s="1"/>
  <c r="M8" i="1" l="1"/>
  <c r="K7" i="1"/>
  <c r="L7" i="1" s="1"/>
  <c r="M5" i="1" l="1"/>
  <c r="M68" i="1" s="1"/>
</calcChain>
</file>

<file path=xl/sharedStrings.xml><?xml version="1.0" encoding="utf-8"?>
<sst xmlns="http://schemas.openxmlformats.org/spreadsheetml/2006/main" count="178" uniqueCount="93">
  <si>
    <t>البند</t>
  </si>
  <si>
    <t>التوصيف</t>
  </si>
  <si>
    <t>النسبة</t>
  </si>
  <si>
    <t>معاينة</t>
  </si>
  <si>
    <t>النسب المعتمدة</t>
  </si>
  <si>
    <t>نسبة المعاينة</t>
  </si>
  <si>
    <t>التقييم</t>
  </si>
  <si>
    <t>Piles for footing</t>
  </si>
  <si>
    <t>المالك</t>
  </si>
  <si>
    <t>المقاول</t>
  </si>
  <si>
    <t>تمديدات المواسير الاسقف 1/3 
تمديدات المواسير الجدران 1/3
تمديدات المواسير الارضيات 1/3</t>
  </si>
  <si>
    <t>في حالة الدكتات 
نحاس + دكتات + صرف 30 
مكائن داخلية 30 
مكائن خارجية 30 
اختبار + تسليم 10</t>
  </si>
  <si>
    <t>الخرسانات      (SUPER-STRUCTURE)</t>
  </si>
  <si>
    <t>أعمال الأساسات  (EXCAVATION AND SUBSTRUCTURE WORK)</t>
  </si>
  <si>
    <t>تجهيز الموقع  (PRELIMINARIES)</t>
  </si>
  <si>
    <t>أعمال المباني (BLOCKSWORK)</t>
  </si>
  <si>
    <t>العزل (WATERPROOFING-WORK)</t>
  </si>
  <si>
    <t>التشطيبات (FINISHING-WORK)</t>
  </si>
  <si>
    <t>أعمال النجارة (JOINERY AND IRONMONGERY WORK)</t>
  </si>
  <si>
    <t>أعمال الألمونيوم(ALUMINIUM AND GLASS WORK)</t>
  </si>
  <si>
    <t>أعمال الكهرباء (ELECTRIC WORK )</t>
  </si>
  <si>
    <t>أعمال التكييف       (AC WORK )</t>
  </si>
  <si>
    <t>التركيبات الصحية (SANITARY WORK)</t>
  </si>
  <si>
    <t>الأعمال الخارجية (EXTERNAL WORK)</t>
  </si>
  <si>
    <t>TOTAL PERCENTAGE</t>
  </si>
  <si>
    <t>Garage gates &amp; Interlock</t>
  </si>
  <si>
    <t>Lighting</t>
  </si>
  <si>
    <t>Painting</t>
  </si>
  <si>
    <t>Plaster</t>
  </si>
  <si>
    <t>Block Work</t>
  </si>
  <si>
    <t>Concreting (boundary wall &amp; guard room)</t>
  </si>
  <si>
    <t>Municipality handover &amp; fees</t>
  </si>
  <si>
    <t>Manholes &amp; external connections</t>
  </si>
  <si>
    <t>Water heaters</t>
  </si>
  <si>
    <t>Ground tanks &amp; connections</t>
  </si>
  <si>
    <t>Overhead tanks &amp; connections</t>
  </si>
  <si>
    <t>Sanitary fixtures</t>
  </si>
  <si>
    <t>Drainage &amp; risers</t>
  </si>
  <si>
    <t>Water drainage pipes</t>
  </si>
  <si>
    <t>Copper</t>
  </si>
  <si>
    <t>Foundations</t>
  </si>
  <si>
    <t>Indoor units</t>
  </si>
  <si>
    <t>Outdoor units</t>
  </si>
  <si>
    <t>Testing &amp; commissioning</t>
  </si>
  <si>
    <t>floor</t>
  </si>
  <si>
    <t>roof</t>
  </si>
  <si>
    <t>Electrical Wiring Installations</t>
  </si>
  <si>
    <t>Distribution board (DB)</t>
  </si>
  <si>
    <t>Breakers</t>
  </si>
  <si>
    <t>Cable</t>
  </si>
  <si>
    <t>Socket &amp; switch</t>
  </si>
  <si>
    <t>Main DB &amp; exhaust fans</t>
  </si>
  <si>
    <t>window</t>
  </si>
  <si>
    <t>Frames</t>
  </si>
  <si>
    <t>Sliding Windows</t>
  </si>
  <si>
    <t>Glass</t>
  </si>
  <si>
    <t>Kitchen cabinets</t>
  </si>
  <si>
    <t>Stair handrail</t>
  </si>
  <si>
    <r>
      <t xml:space="preserve"> Pipes &amp; Junction Boxes</t>
    </r>
    <r>
      <rPr>
        <b/>
        <sz val="8"/>
        <color theme="1"/>
        <rFont val="Calibri"/>
        <family val="2"/>
        <scheme val="minor"/>
      </rPr>
      <t xml:space="preserve"> </t>
    </r>
  </si>
  <si>
    <t>first</t>
  </si>
  <si>
    <t>Zafra frames (sub-frame)</t>
  </si>
  <si>
    <t>Leaf-type doors</t>
  </si>
  <si>
    <t>Painting &amp; accessories</t>
  </si>
  <si>
    <t>Wooden cabinets</t>
  </si>
  <si>
    <t>Plastering</t>
  </si>
  <si>
    <t>Interior</t>
  </si>
  <si>
    <t xml:space="preserve">Painting </t>
  </si>
  <si>
    <t>Ceramic</t>
  </si>
  <si>
    <t>wall</t>
  </si>
  <si>
    <t>Exterior</t>
  </si>
  <si>
    <t>Flooring</t>
  </si>
  <si>
    <t>Suspended ceilings</t>
  </si>
  <si>
    <t>Stairs &amp; entrance marble</t>
  </si>
  <si>
    <t>First-floor bathrooms</t>
  </si>
  <si>
    <t>Roof waterproofing + terrazzo</t>
  </si>
  <si>
    <t>Ground floor</t>
  </si>
  <si>
    <t>First floor</t>
  </si>
  <si>
    <t>Roof + parapet</t>
  </si>
  <si>
    <t>Ground-floor columns</t>
  </si>
  <si>
    <t>First-floor columns</t>
  </si>
  <si>
    <t>Ground-floor slab</t>
  </si>
  <si>
    <t>First-floor slab</t>
  </si>
  <si>
    <t>Roof + parapet + decorative finishes</t>
  </si>
  <si>
    <t>Excavation</t>
  </si>
  <si>
    <t>Pile cap (or tie beam) and neck columns</t>
  </si>
  <si>
    <t>Ground beams</t>
  </si>
  <si>
    <t>Backfilling</t>
  </si>
  <si>
    <t>Ground-slab concrete</t>
  </si>
  <si>
    <t>Site trailer + temporary fence + signboard + soil testing</t>
  </si>
  <si>
    <t>Working (executive) drawings</t>
  </si>
  <si>
    <t>Temporary electricity &amp; water lines + site cleaning</t>
  </si>
  <si>
    <t>Notes</t>
  </si>
  <si>
    <t>Water feed &amp; risers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</si>
</sst>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%"/>
    <numFmt numFmtId="166" formatCode="0.0000%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8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0" xfId="0" applyFont="1" applyFill="1"/>
    <xf numFmtId="0" fontId="0" fillId="2" borderId="0" xfId="0" applyFill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0" fontId="3" fillId="0" borderId="0" xfId="1" applyNumberFormat="1" applyFont="1" applyFill="1" applyBorder="1" applyAlignment="1">
      <alignment vertical="center" wrapText="1"/>
    </xf>
    <xf numFmtId="10" fontId="2" fillId="0" borderId="0" xfId="1" applyNumberFormat="1" applyFont="1"/>
    <xf numFmtId="10" fontId="0" fillId="0" borderId="0" xfId="1" applyNumberFormat="1" applyFont="1"/>
    <xf numFmtId="10" fontId="0" fillId="0" borderId="0" xfId="1" applyNumberFormat="1" applyFont="1" applyBorder="1"/>
    <xf numFmtId="10" fontId="1" fillId="0" borderId="0" xfId="1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vertical="center" wrapText="1"/>
    </xf>
    <xf numFmtId="164" fontId="9" fillId="3" borderId="2" xfId="1" applyNumberFormat="1" applyFont="1" applyFill="1" applyBorder="1" applyAlignment="1">
      <alignment horizontal="center" vertical="center" wrapText="1"/>
    </xf>
    <xf numFmtId="10" fontId="7" fillId="4" borderId="1" xfId="1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7" fillId="2" borderId="1" xfId="0" applyNumberFormat="1" applyFont="1" applyFill="1" applyBorder="1" applyAlignment="1">
      <alignment horizontal="center" vertical="center" wrapText="1"/>
    </xf>
    <xf numFmtId="10" fontId="9" fillId="3" borderId="2" xfId="0" applyNumberFormat="1" applyFont="1" applyFill="1" applyBorder="1" applyAlignment="1">
      <alignment horizontal="center" vertical="center" wrapText="1"/>
    </xf>
    <xf numFmtId="10" fontId="2" fillId="0" borderId="0" xfId="0" applyNumberFormat="1" applyFont="1"/>
    <xf numFmtId="0" fontId="11" fillId="0" borderId="0" xfId="0" applyFont="1" applyAlignment="1">
      <alignment vertical="center" wrapText="1"/>
    </xf>
    <xf numFmtId="10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0" fontId="6" fillId="0" borderId="0" xfId="0" applyNumberFormat="1" applyFont="1" applyAlignment="1">
      <alignment vertical="center" wrapText="1"/>
    </xf>
    <xf numFmtId="0" fontId="7" fillId="0" borderId="0" xfId="0" applyFont="1"/>
    <xf numFmtId="164" fontId="11" fillId="0" borderId="0" xfId="0" applyNumberFormat="1" applyFont="1" applyAlignment="1">
      <alignment vertical="center" wrapText="1"/>
    </xf>
    <xf numFmtId="9" fontId="7" fillId="5" borderId="1" xfId="1" applyFont="1" applyFill="1" applyBorder="1" applyAlignment="1">
      <alignment horizontal="center" vertical="center" wrapText="1"/>
    </xf>
    <xf numFmtId="9" fontId="6" fillId="5" borderId="1" xfId="1" applyFont="1" applyFill="1" applyBorder="1" applyAlignment="1">
      <alignment horizontal="center" vertical="center" wrapText="1"/>
    </xf>
    <xf numFmtId="9" fontId="2" fillId="5" borderId="0" xfId="1" applyFont="1" applyFill="1"/>
    <xf numFmtId="9" fontId="0" fillId="5" borderId="0" xfId="1" applyFont="1" applyFill="1"/>
    <xf numFmtId="0" fontId="7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10" fontId="7" fillId="2" borderId="1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9" fontId="13" fillId="5" borderId="1" xfId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0" fontId="11" fillId="0" borderId="0" xfId="1" applyNumberFormat="1" applyFont="1" applyFill="1" applyBorder="1" applyAlignment="1">
      <alignment horizontal="center" vertical="center"/>
    </xf>
    <xf numFmtId="10" fontId="11" fillId="0" borderId="0" xfId="1" applyNumberFormat="1" applyFont="1" applyFill="1" applyBorder="1" applyAlignment="1">
      <alignment horizontal="center" vertical="center" wrapText="1"/>
    </xf>
    <xf numFmtId="10" fontId="11" fillId="0" borderId="8" xfId="1" applyNumberFormat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9" fontId="6" fillId="5" borderId="1" xfId="1" applyFont="1" applyFill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10" fontId="6" fillId="0" borderId="2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0" fontId="6" fillId="0" borderId="3" xfId="1" applyNumberFormat="1" applyFont="1" applyBorder="1" applyAlignment="1">
      <alignment horizontal="center" vertical="center" wrapText="1"/>
    </xf>
    <xf numFmtId="10" fontId="6" fillId="0" borderId="4" xfId="1" applyNumberFormat="1" applyFont="1" applyBorder="1" applyAlignment="1">
      <alignment horizontal="center" vertical="center" wrapText="1"/>
    </xf>
    <xf numFmtId="10" fontId="6" fillId="0" borderId="2" xfId="1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0" fontId="10" fillId="0" borderId="3" xfId="0" applyNumberFormat="1" applyFont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2"/>
  <sheetViews>
    <sheetView tabSelected="1" view="pageBreakPreview" topLeftCell="A15" zoomScale="85" zoomScaleNormal="85" zoomScaleSheetLayoutView="85" workbookViewId="0">
      <selection activeCell="J15" sqref="J15"/>
    </sheetView>
  </sheetViews>
  <sheetFormatPr baseColWidth="10" defaultColWidth="8.83203125" defaultRowHeight="15" x14ac:dyDescent="0.2"/>
  <cols>
    <col min="2" max="2" width="17.5" bestFit="1" customWidth="1"/>
    <col min="3" max="3" width="9.5" customWidth="1"/>
    <col min="4" max="5" width="10.6640625" customWidth="1"/>
    <col min="6" max="6" width="10.5" customWidth="1"/>
    <col min="7" max="7" width="8.1640625" bestFit="1" customWidth="1"/>
    <col min="8" max="8" width="29.83203125" style="9" customWidth="1"/>
    <col min="9" max="9" width="12.6640625" style="9" customWidth="1"/>
    <col min="10" max="10" width="9.33203125" style="41" customWidth="1"/>
    <col min="11" max="11" width="11" customWidth="1"/>
    <col min="12" max="12" width="13.6640625" customWidth="1"/>
    <col min="13" max="13" width="11.83203125" style="27" customWidth="1"/>
    <col min="14" max="14" width="20.5" customWidth="1"/>
  </cols>
  <sheetData>
    <row r="1" spans="1:15" ht="30" customHeight="1" x14ac:dyDescent="0.2">
      <c r="D1" s="36"/>
      <c r="E1" s="36"/>
      <c r="F1" s="36"/>
      <c r="G1" s="70"/>
      <c r="H1" s="70"/>
      <c r="I1" s="10"/>
      <c r="J1"/>
      <c r="L1" s="69"/>
      <c r="M1" s="69"/>
      <c r="N1" s="69"/>
    </row>
    <row r="2" spans="1:15" ht="30" customHeight="1" x14ac:dyDescent="0.25">
      <c r="B2" s="5"/>
      <c r="C2" s="5"/>
      <c r="D2" s="71"/>
      <c r="E2" s="71"/>
      <c r="F2" s="71"/>
      <c r="G2" s="71"/>
      <c r="H2" s="71"/>
      <c r="I2" s="7"/>
      <c r="J2"/>
      <c r="K2" s="6"/>
      <c r="L2" s="31"/>
      <c r="M2" s="32"/>
      <c r="N2" s="33"/>
      <c r="O2" s="1"/>
    </row>
    <row r="3" spans="1:15" ht="30" customHeight="1" x14ac:dyDescent="0.25">
      <c r="B3" s="5"/>
      <c r="C3" s="5"/>
      <c r="D3" s="31"/>
      <c r="E3" s="37"/>
      <c r="F3" s="72"/>
      <c r="G3" s="72"/>
      <c r="H3" s="72"/>
      <c r="I3" s="11"/>
      <c r="J3" s="12"/>
      <c r="K3" s="12"/>
      <c r="L3" s="34"/>
      <c r="M3" s="35"/>
      <c r="N3" s="33"/>
      <c r="O3" s="1"/>
    </row>
    <row r="4" spans="1:15" ht="35" thickBot="1" x14ac:dyDescent="0.3">
      <c r="A4" s="22"/>
      <c r="B4" s="22" t="s">
        <v>0</v>
      </c>
      <c r="C4" s="82" t="s">
        <v>1</v>
      </c>
      <c r="D4" s="82"/>
      <c r="E4" s="82"/>
      <c r="F4" s="82"/>
      <c r="G4" s="82"/>
      <c r="H4" s="26" t="s">
        <v>2</v>
      </c>
      <c r="I4" s="23"/>
      <c r="J4" s="38" t="s">
        <v>3</v>
      </c>
      <c r="K4" s="22" t="s">
        <v>4</v>
      </c>
      <c r="L4" s="22" t="s">
        <v>5</v>
      </c>
      <c r="M4" s="28" t="s">
        <v>6</v>
      </c>
      <c r="N4" s="22" t="s">
        <v>91</v>
      </c>
      <c r="O4" s="1"/>
    </row>
    <row r="5" spans="1:15" ht="42" customHeight="1" x14ac:dyDescent="0.25">
      <c r="A5" s="65">
        <v>1</v>
      </c>
      <c r="B5" s="65" t="s">
        <v>14</v>
      </c>
      <c r="C5" s="83" t="s">
        <v>88</v>
      </c>
      <c r="D5" s="83"/>
      <c r="E5" s="83"/>
      <c r="F5" s="83"/>
      <c r="G5" s="84"/>
      <c r="H5" s="73">
        <v>0.02</v>
      </c>
      <c r="I5" s="15">
        <v>0.45</v>
      </c>
      <c r="J5" s="39">
        <v>1</v>
      </c>
      <c r="K5" s="13">
        <f>J5*I5</f>
        <v>0.45</v>
      </c>
      <c r="L5" s="13">
        <f>K5*H5</f>
        <v>9.0000000000000011E-3</v>
      </c>
      <c r="M5" s="74">
        <f>L5+L6+L7</f>
        <v>0.02</v>
      </c>
      <c r="N5" s="16"/>
      <c r="O5" s="1"/>
    </row>
    <row r="6" spans="1:15" ht="42.75" customHeight="1" x14ac:dyDescent="0.25">
      <c r="A6" s="65"/>
      <c r="B6" s="65"/>
      <c r="C6" s="63" t="s">
        <v>89</v>
      </c>
      <c r="D6" s="63"/>
      <c r="E6" s="63"/>
      <c r="F6" s="63"/>
      <c r="G6" s="85"/>
      <c r="H6" s="73"/>
      <c r="I6" s="15">
        <v>0.15</v>
      </c>
      <c r="J6" s="39">
        <v>1</v>
      </c>
      <c r="K6" s="13">
        <f>J6*I6</f>
        <v>0.15</v>
      </c>
      <c r="L6" s="13">
        <f>K6*H5</f>
        <v>3.0000000000000001E-3</v>
      </c>
      <c r="M6" s="75"/>
      <c r="N6" s="16"/>
      <c r="O6" s="1"/>
    </row>
    <row r="7" spans="1:15" ht="48" customHeight="1" thickBot="1" x14ac:dyDescent="0.3">
      <c r="A7" s="65"/>
      <c r="B7" s="65"/>
      <c r="C7" s="55" t="s">
        <v>90</v>
      </c>
      <c r="D7" s="56" t="s">
        <v>90</v>
      </c>
      <c r="E7" s="56" t="s">
        <v>90</v>
      </c>
      <c r="F7" s="56" t="s">
        <v>90</v>
      </c>
      <c r="G7" s="57" t="s">
        <v>90</v>
      </c>
      <c r="H7" s="73"/>
      <c r="I7" s="15">
        <v>0.4</v>
      </c>
      <c r="J7" s="39">
        <v>1</v>
      </c>
      <c r="K7" s="13">
        <f t="shared" ref="K7" si="0">J7*I7</f>
        <v>0.4</v>
      </c>
      <c r="L7" s="13">
        <f>K7*H5</f>
        <v>8.0000000000000002E-3</v>
      </c>
      <c r="M7" s="76"/>
      <c r="N7" s="16"/>
      <c r="O7" s="1"/>
    </row>
    <row r="8" spans="1:15" s="4" customFormat="1" ht="22.5" customHeight="1" x14ac:dyDescent="0.25">
      <c r="A8" s="65">
        <v>2</v>
      </c>
      <c r="B8" s="65" t="s">
        <v>13</v>
      </c>
      <c r="C8" s="49" t="s">
        <v>83</v>
      </c>
      <c r="D8" s="50" t="s">
        <v>83</v>
      </c>
      <c r="E8" s="50" t="s">
        <v>83</v>
      </c>
      <c r="F8" s="50" t="s">
        <v>83</v>
      </c>
      <c r="G8" s="51" t="s">
        <v>83</v>
      </c>
      <c r="H8" s="79">
        <v>0.13</v>
      </c>
      <c r="I8" s="15">
        <v>3.7499999999999999E-2</v>
      </c>
      <c r="J8" s="39">
        <v>1</v>
      </c>
      <c r="K8" s="13">
        <f>J8*I8</f>
        <v>3.7499999999999999E-2</v>
      </c>
      <c r="L8" s="13">
        <f>K8*H8</f>
        <v>4.875E-3</v>
      </c>
      <c r="M8" s="74">
        <f>L8+L9+L11+L12+L13</f>
        <v>0.13</v>
      </c>
      <c r="N8" s="16"/>
      <c r="O8" s="3"/>
    </row>
    <row r="9" spans="1:15" ht="32.25" customHeight="1" x14ac:dyDescent="0.25">
      <c r="A9" s="65"/>
      <c r="B9" s="65"/>
      <c r="C9" s="52" t="s">
        <v>7</v>
      </c>
      <c r="D9" s="53" t="s">
        <v>7</v>
      </c>
      <c r="E9" s="53" t="s">
        <v>7</v>
      </c>
      <c r="F9" s="53" t="s">
        <v>7</v>
      </c>
      <c r="G9" s="54" t="s">
        <v>7</v>
      </c>
      <c r="H9" s="80"/>
      <c r="I9" s="78">
        <v>0.5</v>
      </c>
      <c r="J9" s="77">
        <v>1</v>
      </c>
      <c r="K9" s="78">
        <f>J9*I9</f>
        <v>0.5</v>
      </c>
      <c r="L9" s="78">
        <f>K9*H8</f>
        <v>6.5000000000000002E-2</v>
      </c>
      <c r="M9" s="75"/>
      <c r="N9" s="16"/>
      <c r="O9" s="1"/>
    </row>
    <row r="10" spans="1:15" ht="32.25" customHeight="1" x14ac:dyDescent="0.25">
      <c r="A10" s="65"/>
      <c r="B10" s="65"/>
      <c r="C10" s="52" t="s">
        <v>84</v>
      </c>
      <c r="D10" s="53" t="s">
        <v>84</v>
      </c>
      <c r="E10" s="53" t="s">
        <v>84</v>
      </c>
      <c r="F10" s="53" t="s">
        <v>84</v>
      </c>
      <c r="G10" s="54" t="s">
        <v>84</v>
      </c>
      <c r="H10" s="80"/>
      <c r="I10" s="78"/>
      <c r="J10" s="77"/>
      <c r="K10" s="78"/>
      <c r="L10" s="78"/>
      <c r="M10" s="75"/>
      <c r="N10" s="16"/>
      <c r="O10" s="1"/>
    </row>
    <row r="11" spans="1:15" ht="32.25" customHeight="1" x14ac:dyDescent="0.25">
      <c r="A11" s="65"/>
      <c r="B11" s="65"/>
      <c r="C11" s="52" t="s">
        <v>85</v>
      </c>
      <c r="D11" s="53" t="s">
        <v>85</v>
      </c>
      <c r="E11" s="53" t="s">
        <v>85</v>
      </c>
      <c r="F11" s="53" t="s">
        <v>85</v>
      </c>
      <c r="G11" s="54" t="s">
        <v>85</v>
      </c>
      <c r="H11" s="80"/>
      <c r="I11" s="15">
        <v>0.35</v>
      </c>
      <c r="J11" s="39">
        <v>1</v>
      </c>
      <c r="K11" s="13">
        <f>J11*I11</f>
        <v>0.35</v>
      </c>
      <c r="L11" s="13">
        <f>K11*H8</f>
        <v>4.5499999999999999E-2</v>
      </c>
      <c r="M11" s="75"/>
      <c r="N11" s="16"/>
      <c r="O11" s="1"/>
    </row>
    <row r="12" spans="1:15" ht="32.25" customHeight="1" x14ac:dyDescent="0.25">
      <c r="A12" s="65"/>
      <c r="B12" s="65"/>
      <c r="C12" s="52" t="s">
        <v>86</v>
      </c>
      <c r="D12" s="53" t="s">
        <v>86</v>
      </c>
      <c r="E12" s="53" t="s">
        <v>86</v>
      </c>
      <c r="F12" s="53" t="s">
        <v>86</v>
      </c>
      <c r="G12" s="54" t="s">
        <v>86</v>
      </c>
      <c r="H12" s="80"/>
      <c r="I12" s="15">
        <v>3.7499999999999999E-2</v>
      </c>
      <c r="J12" s="39">
        <v>1</v>
      </c>
      <c r="K12" s="13">
        <f>J12*I12</f>
        <v>3.7499999999999999E-2</v>
      </c>
      <c r="L12" s="13">
        <f>K12*H8</f>
        <v>4.875E-3</v>
      </c>
      <c r="M12" s="75"/>
      <c r="N12" s="16"/>
      <c r="O12" s="1"/>
    </row>
    <row r="13" spans="1:15" ht="32.25" customHeight="1" thickBot="1" x14ac:dyDescent="0.3">
      <c r="A13" s="65"/>
      <c r="B13" s="65"/>
      <c r="C13" s="55" t="s">
        <v>87</v>
      </c>
      <c r="D13" s="56" t="s">
        <v>87</v>
      </c>
      <c r="E13" s="56" t="s">
        <v>87</v>
      </c>
      <c r="F13" s="56" t="s">
        <v>87</v>
      </c>
      <c r="G13" s="57" t="s">
        <v>87</v>
      </c>
      <c r="H13" s="81"/>
      <c r="I13" s="15">
        <v>7.4999999999999997E-2</v>
      </c>
      <c r="J13" s="39">
        <v>1</v>
      </c>
      <c r="K13" s="13">
        <f>J13*I13</f>
        <v>7.4999999999999997E-2</v>
      </c>
      <c r="L13" s="13">
        <f>K13*H8</f>
        <v>9.75E-3</v>
      </c>
      <c r="M13" s="76"/>
      <c r="N13" s="16"/>
      <c r="O13" s="1"/>
    </row>
    <row r="14" spans="1:15" ht="43.5" customHeight="1" x14ac:dyDescent="0.25">
      <c r="A14" s="65">
        <v>3</v>
      </c>
      <c r="B14" s="65" t="s">
        <v>12</v>
      </c>
      <c r="C14" s="49" t="s">
        <v>78</v>
      </c>
      <c r="D14" s="50" t="s">
        <v>78</v>
      </c>
      <c r="E14" s="50" t="s">
        <v>78</v>
      </c>
      <c r="F14" s="50" t="s">
        <v>78</v>
      </c>
      <c r="G14" s="51" t="s">
        <v>78</v>
      </c>
      <c r="H14" s="90">
        <v>0.17</v>
      </c>
      <c r="I14" s="15">
        <v>7.4999999999999997E-2</v>
      </c>
      <c r="J14" s="39">
        <v>1</v>
      </c>
      <c r="K14" s="13">
        <f t="shared" ref="K14:K18" si="1">J14*I14</f>
        <v>7.4999999999999997E-2</v>
      </c>
      <c r="L14" s="19">
        <f>K14*H14</f>
        <v>1.2750000000000001E-2</v>
      </c>
      <c r="M14" s="74">
        <f>L14+L15+L16+L17+L18</f>
        <v>0.16999999999999998</v>
      </c>
      <c r="N14" s="88"/>
      <c r="O14" s="1"/>
    </row>
    <row r="15" spans="1:15" ht="43.5" customHeight="1" x14ac:dyDescent="0.25">
      <c r="A15" s="65"/>
      <c r="B15" s="65"/>
      <c r="C15" s="52" t="s">
        <v>79</v>
      </c>
      <c r="D15" s="53" t="s">
        <v>79</v>
      </c>
      <c r="E15" s="53" t="s">
        <v>79</v>
      </c>
      <c r="F15" s="53" t="s">
        <v>79</v>
      </c>
      <c r="G15" s="54" t="s">
        <v>79</v>
      </c>
      <c r="H15" s="91"/>
      <c r="I15" s="15">
        <v>7.4999999999999997E-2</v>
      </c>
      <c r="J15" s="39">
        <v>1</v>
      </c>
      <c r="K15" s="13">
        <f t="shared" si="1"/>
        <v>7.4999999999999997E-2</v>
      </c>
      <c r="L15" s="19">
        <f>K15*H14</f>
        <v>1.2750000000000001E-2</v>
      </c>
      <c r="M15" s="75"/>
      <c r="N15" s="88"/>
      <c r="O15" s="1"/>
    </row>
    <row r="16" spans="1:15" ht="33" customHeight="1" x14ac:dyDescent="0.25">
      <c r="A16" s="65"/>
      <c r="B16" s="65"/>
      <c r="C16" s="52" t="s">
        <v>80</v>
      </c>
      <c r="D16" s="53" t="s">
        <v>80</v>
      </c>
      <c r="E16" s="53" t="s">
        <v>80</v>
      </c>
      <c r="F16" s="53" t="s">
        <v>80</v>
      </c>
      <c r="G16" s="54" t="s">
        <v>80</v>
      </c>
      <c r="H16" s="91"/>
      <c r="I16" s="15">
        <v>0.375</v>
      </c>
      <c r="J16" s="39">
        <v>1</v>
      </c>
      <c r="K16" s="13">
        <f t="shared" si="1"/>
        <v>0.375</v>
      </c>
      <c r="L16" s="19">
        <f>K16*H14</f>
        <v>6.3750000000000001E-2</v>
      </c>
      <c r="M16" s="75"/>
      <c r="N16" s="88"/>
      <c r="O16" s="1"/>
    </row>
    <row r="17" spans="1:15" ht="33" customHeight="1" x14ac:dyDescent="0.25">
      <c r="A17" s="65"/>
      <c r="B17" s="65"/>
      <c r="C17" s="52" t="s">
        <v>81</v>
      </c>
      <c r="D17" s="53" t="s">
        <v>81</v>
      </c>
      <c r="E17" s="53" t="s">
        <v>81</v>
      </c>
      <c r="F17" s="53" t="s">
        <v>81</v>
      </c>
      <c r="G17" s="54" t="s">
        <v>81</v>
      </c>
      <c r="H17" s="91"/>
      <c r="I17" s="15">
        <v>0.375</v>
      </c>
      <c r="J17" s="39">
        <v>1</v>
      </c>
      <c r="K17" s="13">
        <f t="shared" si="1"/>
        <v>0.375</v>
      </c>
      <c r="L17" s="19">
        <f>K17*H14</f>
        <v>6.3750000000000001E-2</v>
      </c>
      <c r="M17" s="75"/>
      <c r="N17" s="88"/>
      <c r="O17" s="1"/>
    </row>
    <row r="18" spans="1:15" ht="33" customHeight="1" thickBot="1" x14ac:dyDescent="0.3">
      <c r="A18" s="65"/>
      <c r="B18" s="65"/>
      <c r="C18" s="55" t="s">
        <v>82</v>
      </c>
      <c r="D18" s="56" t="s">
        <v>82</v>
      </c>
      <c r="E18" s="56" t="s">
        <v>82</v>
      </c>
      <c r="F18" s="56" t="s">
        <v>82</v>
      </c>
      <c r="G18" s="57" t="s">
        <v>82</v>
      </c>
      <c r="H18" s="92"/>
      <c r="I18" s="15">
        <v>0.1</v>
      </c>
      <c r="J18" s="39">
        <v>1</v>
      </c>
      <c r="K18" s="13">
        <f t="shared" si="1"/>
        <v>0.1</v>
      </c>
      <c r="L18" s="18">
        <f>K18*H14</f>
        <v>1.7000000000000001E-2</v>
      </c>
      <c r="M18" s="76"/>
      <c r="N18" s="88"/>
      <c r="O18" s="1"/>
    </row>
    <row r="19" spans="1:15" s="4" customFormat="1" ht="22.5" customHeight="1" x14ac:dyDescent="0.25">
      <c r="A19" s="65">
        <v>4</v>
      </c>
      <c r="B19" s="65" t="s">
        <v>15</v>
      </c>
      <c r="C19" s="49" t="s">
        <v>64</v>
      </c>
      <c r="D19" s="50" t="s">
        <v>64</v>
      </c>
      <c r="E19" s="50" t="s">
        <v>64</v>
      </c>
      <c r="F19" s="50" t="s">
        <v>64</v>
      </c>
      <c r="G19" s="51" t="s">
        <v>64</v>
      </c>
      <c r="H19" s="90">
        <v>0.05</v>
      </c>
      <c r="I19" s="15">
        <v>0.1</v>
      </c>
      <c r="J19" s="39">
        <v>1</v>
      </c>
      <c r="K19" s="17">
        <f t="shared" ref="K19:K50" si="2">J19*I19</f>
        <v>0.1</v>
      </c>
      <c r="L19" s="18">
        <f>K19*H19</f>
        <v>5.000000000000001E-3</v>
      </c>
      <c r="M19" s="74">
        <f>L19+L20+L21+L22</f>
        <v>0.05</v>
      </c>
      <c r="N19" s="88"/>
      <c r="O19" s="3"/>
    </row>
    <row r="20" spans="1:15" ht="33.75" customHeight="1" x14ac:dyDescent="0.25">
      <c r="A20" s="65"/>
      <c r="B20" s="65"/>
      <c r="C20" s="52" t="s">
        <v>75</v>
      </c>
      <c r="D20" s="53" t="s">
        <v>75</v>
      </c>
      <c r="E20" s="53" t="s">
        <v>75</v>
      </c>
      <c r="F20" s="53" t="s">
        <v>75</v>
      </c>
      <c r="G20" s="54" t="s">
        <v>75</v>
      </c>
      <c r="H20" s="91"/>
      <c r="I20" s="15">
        <v>0.45</v>
      </c>
      <c r="J20" s="39">
        <v>1</v>
      </c>
      <c r="K20" s="13">
        <f t="shared" si="2"/>
        <v>0.45</v>
      </c>
      <c r="L20" s="19">
        <f>K20*H19</f>
        <v>2.2500000000000003E-2</v>
      </c>
      <c r="M20" s="75"/>
      <c r="N20" s="88"/>
      <c r="O20" s="1"/>
    </row>
    <row r="21" spans="1:15" ht="33.75" customHeight="1" x14ac:dyDescent="0.25">
      <c r="A21" s="65"/>
      <c r="B21" s="65"/>
      <c r="C21" s="52" t="s">
        <v>76</v>
      </c>
      <c r="D21" s="53" t="s">
        <v>76</v>
      </c>
      <c r="E21" s="53" t="s">
        <v>76</v>
      </c>
      <c r="F21" s="53" t="s">
        <v>76</v>
      </c>
      <c r="G21" s="54" t="s">
        <v>76</v>
      </c>
      <c r="H21" s="91"/>
      <c r="I21" s="15">
        <v>0.45</v>
      </c>
      <c r="J21" s="39">
        <v>1</v>
      </c>
      <c r="K21" s="13">
        <f t="shared" si="2"/>
        <v>0.45</v>
      </c>
      <c r="L21" s="19">
        <f>K21*H19</f>
        <v>2.2500000000000003E-2</v>
      </c>
      <c r="M21" s="75"/>
      <c r="N21" s="88"/>
      <c r="O21" s="1"/>
    </row>
    <row r="22" spans="1:15" ht="33.75" customHeight="1" thickBot="1" x14ac:dyDescent="0.3">
      <c r="A22" s="65"/>
      <c r="B22" s="65"/>
      <c r="C22" s="55" t="s">
        <v>77</v>
      </c>
      <c r="D22" s="56" t="s">
        <v>77</v>
      </c>
      <c r="E22" s="56" t="s">
        <v>77</v>
      </c>
      <c r="F22" s="56" t="s">
        <v>77</v>
      </c>
      <c r="G22" s="57" t="s">
        <v>77</v>
      </c>
      <c r="H22" s="92"/>
      <c r="I22" s="15">
        <v>0</v>
      </c>
      <c r="J22" s="39">
        <v>1</v>
      </c>
      <c r="K22" s="13">
        <f t="shared" si="2"/>
        <v>0</v>
      </c>
      <c r="L22" s="13">
        <f>K22*H19</f>
        <v>0</v>
      </c>
      <c r="M22" s="76"/>
      <c r="N22" s="88"/>
      <c r="O22" s="1"/>
    </row>
    <row r="23" spans="1:15" s="4" customFormat="1" ht="22.5" customHeight="1" x14ac:dyDescent="0.25">
      <c r="A23" s="65">
        <v>5</v>
      </c>
      <c r="B23" s="65" t="s">
        <v>16</v>
      </c>
      <c r="C23" s="49" t="s">
        <v>40</v>
      </c>
      <c r="D23" s="50" t="s">
        <v>40</v>
      </c>
      <c r="E23" s="50" t="s">
        <v>40</v>
      </c>
      <c r="F23" s="50" t="s">
        <v>40</v>
      </c>
      <c r="G23" s="51" t="s">
        <v>40</v>
      </c>
      <c r="H23" s="90">
        <v>0.03</v>
      </c>
      <c r="I23" s="15">
        <v>0.15</v>
      </c>
      <c r="J23" s="39">
        <v>1</v>
      </c>
      <c r="K23" s="14">
        <f t="shared" si="2"/>
        <v>0.15</v>
      </c>
      <c r="L23" s="15">
        <f>K23*H23</f>
        <v>4.4999999999999997E-3</v>
      </c>
      <c r="M23" s="74">
        <f>L23+L24+L25</f>
        <v>2.7900000000000001E-2</v>
      </c>
      <c r="N23" s="88"/>
      <c r="O23" s="3"/>
    </row>
    <row r="24" spans="1:15" ht="33.75" customHeight="1" x14ac:dyDescent="0.25">
      <c r="A24" s="65"/>
      <c r="B24" s="65"/>
      <c r="C24" s="52" t="s">
        <v>73</v>
      </c>
      <c r="D24" s="53" t="s">
        <v>73</v>
      </c>
      <c r="E24" s="53" t="s">
        <v>73</v>
      </c>
      <c r="F24" s="53" t="s">
        <v>73</v>
      </c>
      <c r="G24" s="54" t="s">
        <v>73</v>
      </c>
      <c r="H24" s="91"/>
      <c r="I24" s="15">
        <v>0.15</v>
      </c>
      <c r="J24" s="39">
        <v>1</v>
      </c>
      <c r="K24" s="13">
        <f t="shared" si="2"/>
        <v>0.15</v>
      </c>
      <c r="L24" s="15">
        <f>K24*H23</f>
        <v>4.4999999999999997E-3</v>
      </c>
      <c r="M24" s="75"/>
      <c r="N24" s="88"/>
      <c r="O24" s="1"/>
    </row>
    <row r="25" spans="1:15" ht="42.75" customHeight="1" thickBot="1" x14ac:dyDescent="0.3">
      <c r="A25" s="65"/>
      <c r="B25" s="65"/>
      <c r="C25" s="55" t="s">
        <v>74</v>
      </c>
      <c r="D25" s="56" t="s">
        <v>74</v>
      </c>
      <c r="E25" s="56" t="s">
        <v>74</v>
      </c>
      <c r="F25" s="56" t="s">
        <v>74</v>
      </c>
      <c r="G25" s="57" t="s">
        <v>74</v>
      </c>
      <c r="H25" s="92"/>
      <c r="I25" s="15">
        <v>0.7</v>
      </c>
      <c r="J25" s="48">
        <v>0.9</v>
      </c>
      <c r="K25" s="13">
        <f t="shared" si="2"/>
        <v>0.63</v>
      </c>
      <c r="L25" s="15">
        <f>K25*H23</f>
        <v>1.89E-2</v>
      </c>
      <c r="M25" s="76"/>
      <c r="N25" s="88"/>
      <c r="O25" s="1"/>
    </row>
    <row r="26" spans="1:15" ht="37.5" customHeight="1" x14ac:dyDescent="0.25">
      <c r="A26" s="65">
        <v>6</v>
      </c>
      <c r="B26" s="65" t="s">
        <v>17</v>
      </c>
      <c r="C26" s="47" t="s">
        <v>64</v>
      </c>
      <c r="D26" s="47" t="s">
        <v>65</v>
      </c>
      <c r="E26" s="45">
        <v>0.22</v>
      </c>
      <c r="F26" s="47" t="s">
        <v>69</v>
      </c>
      <c r="G26" s="45">
        <v>0.13</v>
      </c>
      <c r="H26" s="90">
        <v>0.19</v>
      </c>
      <c r="I26" s="15">
        <f>G26+E26</f>
        <v>0.35</v>
      </c>
      <c r="J26" s="39">
        <v>1</v>
      </c>
      <c r="K26" s="17">
        <f t="shared" si="2"/>
        <v>0.35</v>
      </c>
      <c r="L26" s="20">
        <f>K26*H26</f>
        <v>6.649999999999999E-2</v>
      </c>
      <c r="M26" s="74">
        <f>L26+L27+L28+L29+L30</f>
        <v>0.18182999999999999</v>
      </c>
      <c r="N26" s="89"/>
      <c r="O26" s="1"/>
    </row>
    <row r="27" spans="1:15" ht="37.5" customHeight="1" x14ac:dyDescent="0.25">
      <c r="A27" s="65"/>
      <c r="B27" s="65"/>
      <c r="C27" s="46" t="s">
        <v>66</v>
      </c>
      <c r="D27" s="46" t="s">
        <v>65</v>
      </c>
      <c r="E27" s="23">
        <v>0.13</v>
      </c>
      <c r="F27" s="46" t="s">
        <v>69</v>
      </c>
      <c r="G27" s="23">
        <v>0.09</v>
      </c>
      <c r="H27" s="91"/>
      <c r="I27" s="15">
        <f>G27+E27</f>
        <v>0.22</v>
      </c>
      <c r="J27" s="48">
        <v>0.85</v>
      </c>
      <c r="K27" s="18">
        <f t="shared" si="2"/>
        <v>0.187</v>
      </c>
      <c r="L27" s="15">
        <f>K27*H26</f>
        <v>3.5529999999999999E-2</v>
      </c>
      <c r="M27" s="75"/>
      <c r="N27" s="88"/>
      <c r="O27" s="1"/>
    </row>
    <row r="28" spans="1:15" ht="37.5" customHeight="1" x14ac:dyDescent="0.25">
      <c r="A28" s="65"/>
      <c r="B28" s="65"/>
      <c r="C28" s="46" t="s">
        <v>67</v>
      </c>
      <c r="D28" s="46" t="s">
        <v>68</v>
      </c>
      <c r="E28" s="23">
        <v>0.11</v>
      </c>
      <c r="F28" s="46" t="s">
        <v>70</v>
      </c>
      <c r="G28" s="23">
        <v>0.22</v>
      </c>
      <c r="H28" s="91"/>
      <c r="I28" s="15">
        <f>G28+E28</f>
        <v>0.33</v>
      </c>
      <c r="J28" s="48">
        <v>1</v>
      </c>
      <c r="K28" s="13">
        <f t="shared" si="2"/>
        <v>0.33</v>
      </c>
      <c r="L28" s="21">
        <f>K28*H26</f>
        <v>6.2700000000000006E-2</v>
      </c>
      <c r="M28" s="75"/>
      <c r="N28" s="88"/>
      <c r="O28" s="1"/>
    </row>
    <row r="29" spans="1:15" ht="37.5" customHeight="1" x14ac:dyDescent="0.25">
      <c r="A29" s="65"/>
      <c r="B29" s="65"/>
      <c r="C29" s="63" t="s">
        <v>71</v>
      </c>
      <c r="D29" s="63"/>
      <c r="E29" s="63"/>
      <c r="F29" s="63"/>
      <c r="G29" s="85"/>
      <c r="H29" s="91"/>
      <c r="I29" s="15">
        <v>0.02</v>
      </c>
      <c r="J29" s="48">
        <v>0.7</v>
      </c>
      <c r="K29" s="13">
        <f t="shared" si="2"/>
        <v>1.3999999999999999E-2</v>
      </c>
      <c r="L29" s="21">
        <f>K29*H26</f>
        <v>2.6599999999999996E-3</v>
      </c>
      <c r="M29" s="75"/>
      <c r="N29" s="88"/>
      <c r="O29" s="1"/>
    </row>
    <row r="30" spans="1:15" ht="34.5" customHeight="1" thickBot="1" x14ac:dyDescent="0.3">
      <c r="A30" s="65"/>
      <c r="B30" s="65"/>
      <c r="C30" s="94" t="s">
        <v>72</v>
      </c>
      <c r="D30" s="94"/>
      <c r="E30" s="94"/>
      <c r="F30" s="94"/>
      <c r="G30" s="95"/>
      <c r="H30" s="92"/>
      <c r="I30" s="15">
        <v>0.08</v>
      </c>
      <c r="J30" s="48">
        <v>0.95</v>
      </c>
      <c r="K30" s="13">
        <f t="shared" si="2"/>
        <v>7.5999999999999998E-2</v>
      </c>
      <c r="L30" s="21">
        <f>K30*H26</f>
        <v>1.444E-2</v>
      </c>
      <c r="M30" s="76"/>
      <c r="N30" s="88"/>
      <c r="O30" s="1"/>
    </row>
    <row r="31" spans="1:15" s="4" customFormat="1" ht="42" customHeight="1" x14ac:dyDescent="0.25">
      <c r="A31" s="65">
        <v>7</v>
      </c>
      <c r="B31" s="65" t="s">
        <v>18</v>
      </c>
      <c r="C31" s="93" t="s">
        <v>60</v>
      </c>
      <c r="D31" s="93"/>
      <c r="E31" s="93"/>
      <c r="F31" s="93"/>
      <c r="G31" s="93"/>
      <c r="H31" s="90">
        <v>0.05</v>
      </c>
      <c r="I31" s="15">
        <v>0.05</v>
      </c>
      <c r="J31" s="48">
        <v>1</v>
      </c>
      <c r="K31" s="15">
        <f t="shared" si="2"/>
        <v>0.05</v>
      </c>
      <c r="L31" s="19">
        <f>K31*H31</f>
        <v>2.5000000000000005E-3</v>
      </c>
      <c r="M31" s="74">
        <f>L31+L32+L33+L34+L35</f>
        <v>0.04</v>
      </c>
      <c r="N31" s="16"/>
      <c r="O31" s="3"/>
    </row>
    <row r="32" spans="1:15" ht="21.75" customHeight="1" x14ac:dyDescent="0.25">
      <c r="A32" s="65"/>
      <c r="B32" s="65"/>
      <c r="C32" s="63" t="s">
        <v>53</v>
      </c>
      <c r="D32" s="63"/>
      <c r="E32" s="63"/>
      <c r="F32" s="63"/>
      <c r="G32" s="63"/>
      <c r="H32" s="91"/>
      <c r="I32" s="15">
        <v>0.25</v>
      </c>
      <c r="J32" s="48">
        <v>1</v>
      </c>
      <c r="K32" s="15">
        <f t="shared" si="2"/>
        <v>0.25</v>
      </c>
      <c r="L32" s="19">
        <f>K32*H31</f>
        <v>1.2500000000000001E-2</v>
      </c>
      <c r="M32" s="75"/>
      <c r="N32" s="16"/>
      <c r="O32" s="1"/>
    </row>
    <row r="33" spans="1:15" ht="35.25" customHeight="1" x14ac:dyDescent="0.25">
      <c r="A33" s="65"/>
      <c r="B33" s="65"/>
      <c r="C33" s="63" t="s">
        <v>61</v>
      </c>
      <c r="D33" s="63"/>
      <c r="E33" s="63"/>
      <c r="F33" s="63"/>
      <c r="G33" s="63"/>
      <c r="H33" s="91"/>
      <c r="I33" s="15">
        <v>0.3</v>
      </c>
      <c r="J33" s="48">
        <v>1</v>
      </c>
      <c r="K33" s="15">
        <f t="shared" si="2"/>
        <v>0.3</v>
      </c>
      <c r="L33" s="18">
        <f>K33*H31</f>
        <v>1.4999999999999999E-2</v>
      </c>
      <c r="M33" s="75"/>
      <c r="N33" s="16"/>
      <c r="O33" s="1"/>
    </row>
    <row r="34" spans="1:15" ht="21.75" customHeight="1" x14ac:dyDescent="0.25">
      <c r="A34" s="65"/>
      <c r="B34" s="65"/>
      <c r="C34" s="63" t="s">
        <v>62</v>
      </c>
      <c r="D34" s="63"/>
      <c r="E34" s="63"/>
      <c r="F34" s="63"/>
      <c r="G34" s="63"/>
      <c r="H34" s="91"/>
      <c r="I34" s="15">
        <v>0.2</v>
      </c>
      <c r="J34" s="48">
        <v>1</v>
      </c>
      <c r="K34" s="15">
        <f t="shared" si="2"/>
        <v>0.2</v>
      </c>
      <c r="L34" s="13">
        <f>K34*H31</f>
        <v>1.0000000000000002E-2</v>
      </c>
      <c r="M34" s="75"/>
      <c r="N34" s="16"/>
      <c r="O34" s="1"/>
    </row>
    <row r="35" spans="1:15" ht="27" customHeight="1" x14ac:dyDescent="0.25">
      <c r="A35" s="65"/>
      <c r="B35" s="65"/>
      <c r="C35" s="64" t="s">
        <v>63</v>
      </c>
      <c r="D35" s="64"/>
      <c r="E35" s="64"/>
      <c r="F35" s="64"/>
      <c r="G35" s="64"/>
      <c r="H35" s="92"/>
      <c r="I35" s="15">
        <v>0.2</v>
      </c>
      <c r="J35" s="39">
        <v>0</v>
      </c>
      <c r="K35" s="15">
        <f t="shared" si="2"/>
        <v>0</v>
      </c>
      <c r="L35" s="13">
        <f>K35*H31</f>
        <v>0</v>
      </c>
      <c r="M35" s="76"/>
      <c r="N35" s="16"/>
      <c r="O35" s="1"/>
    </row>
    <row r="36" spans="1:15" s="4" customFormat="1" ht="42" customHeight="1" thickBot="1" x14ac:dyDescent="0.3">
      <c r="A36" s="65">
        <v>8</v>
      </c>
      <c r="B36" s="65" t="s">
        <v>19</v>
      </c>
      <c r="C36" s="22" t="s">
        <v>52</v>
      </c>
      <c r="D36" s="22" t="s">
        <v>53</v>
      </c>
      <c r="E36" s="24">
        <v>0.2</v>
      </c>
      <c r="F36" s="22" t="s">
        <v>54</v>
      </c>
      <c r="G36" s="24">
        <v>0.25</v>
      </c>
      <c r="H36" s="90">
        <v>7.0000000000000007E-2</v>
      </c>
      <c r="I36" s="15">
        <f>E36+G36</f>
        <v>0.45</v>
      </c>
      <c r="J36" s="48">
        <v>1</v>
      </c>
      <c r="K36" s="15">
        <f t="shared" si="2"/>
        <v>0.45</v>
      </c>
      <c r="L36" s="19">
        <f>K36*H36</f>
        <v>3.1500000000000007E-2</v>
      </c>
      <c r="M36" s="74">
        <f>L36+L37+L38+L39</f>
        <v>6.492500000000001E-2</v>
      </c>
      <c r="N36" s="16"/>
      <c r="O36" s="3"/>
    </row>
    <row r="37" spans="1:15" ht="37.5" customHeight="1" thickBot="1" x14ac:dyDescent="0.3">
      <c r="A37" s="65"/>
      <c r="B37" s="65"/>
      <c r="C37" s="58" t="s">
        <v>55</v>
      </c>
      <c r="D37" s="62"/>
      <c r="E37" s="62"/>
      <c r="F37" s="62"/>
      <c r="G37" s="59"/>
      <c r="H37" s="91"/>
      <c r="I37" s="15">
        <v>0.15</v>
      </c>
      <c r="J37" s="48">
        <v>0.85</v>
      </c>
      <c r="K37" s="15">
        <f t="shared" si="2"/>
        <v>0.1275</v>
      </c>
      <c r="L37" s="19">
        <f>K37*H36</f>
        <v>8.9250000000000006E-3</v>
      </c>
      <c r="M37" s="75"/>
      <c r="N37" s="16"/>
      <c r="O37" s="1"/>
    </row>
    <row r="38" spans="1:15" ht="37.5" customHeight="1" thickBot="1" x14ac:dyDescent="0.3">
      <c r="A38" s="65"/>
      <c r="B38" s="65"/>
      <c r="C38" s="58" t="s">
        <v>56</v>
      </c>
      <c r="D38" s="62"/>
      <c r="E38" s="62"/>
      <c r="F38" s="62"/>
      <c r="G38" s="59"/>
      <c r="H38" s="91"/>
      <c r="I38" s="15">
        <v>0.2</v>
      </c>
      <c r="J38" s="48">
        <v>0.8</v>
      </c>
      <c r="K38" s="15">
        <f t="shared" si="2"/>
        <v>0.16000000000000003</v>
      </c>
      <c r="L38" s="13">
        <f>K38*H36</f>
        <v>1.1200000000000003E-2</v>
      </c>
      <c r="M38" s="75"/>
      <c r="N38" s="16"/>
      <c r="O38" s="1"/>
    </row>
    <row r="39" spans="1:15" ht="37.5" customHeight="1" thickBot="1" x14ac:dyDescent="0.3">
      <c r="A39" s="65"/>
      <c r="B39" s="65"/>
      <c r="C39" s="58" t="s">
        <v>57</v>
      </c>
      <c r="D39" s="62"/>
      <c r="E39" s="62"/>
      <c r="F39" s="62"/>
      <c r="G39" s="59"/>
      <c r="H39" s="92"/>
      <c r="I39" s="15">
        <v>0.2</v>
      </c>
      <c r="J39" s="48">
        <v>0.95</v>
      </c>
      <c r="K39" s="15">
        <f t="shared" si="2"/>
        <v>0.19</v>
      </c>
      <c r="L39" s="13">
        <f>K39*H36</f>
        <v>1.3300000000000001E-2</v>
      </c>
      <c r="M39" s="76"/>
      <c r="N39" s="16"/>
      <c r="O39" s="1"/>
    </row>
    <row r="40" spans="1:15" s="4" customFormat="1" ht="42" customHeight="1" thickBot="1" x14ac:dyDescent="0.3">
      <c r="A40" s="65">
        <v>9</v>
      </c>
      <c r="B40" s="65" t="s">
        <v>20</v>
      </c>
      <c r="C40" s="58" t="s">
        <v>58</v>
      </c>
      <c r="D40" s="59"/>
      <c r="E40" s="42" t="s">
        <v>44</v>
      </c>
      <c r="F40" s="42" t="s">
        <v>59</v>
      </c>
      <c r="G40" s="43" t="s">
        <v>45</v>
      </c>
      <c r="H40" s="90">
        <v>7.0000000000000007E-2</v>
      </c>
      <c r="I40" s="15">
        <v>0.2</v>
      </c>
      <c r="J40" s="39">
        <v>1</v>
      </c>
      <c r="K40" s="15">
        <f t="shared" si="2"/>
        <v>0.2</v>
      </c>
      <c r="L40" s="18">
        <f>K40*H40</f>
        <v>1.4000000000000002E-2</v>
      </c>
      <c r="M40" s="99">
        <f>L40+L41+L42+L43+L44+L45+L46+L47</f>
        <v>5.3375000000000006E-2</v>
      </c>
      <c r="N40" s="102" t="s">
        <v>10</v>
      </c>
      <c r="O40" s="3"/>
    </row>
    <row r="41" spans="1:15" ht="36" customHeight="1" x14ac:dyDescent="0.25">
      <c r="A41" s="65"/>
      <c r="B41" s="65"/>
      <c r="C41" s="60" t="s">
        <v>46</v>
      </c>
      <c r="D41" s="61"/>
      <c r="E41" s="22" t="s">
        <v>44</v>
      </c>
      <c r="F41" s="22" t="s">
        <v>59</v>
      </c>
      <c r="G41" s="44" t="s">
        <v>45</v>
      </c>
      <c r="H41" s="91"/>
      <c r="I41" s="15">
        <v>0.3</v>
      </c>
      <c r="J41" s="39">
        <v>1</v>
      </c>
      <c r="K41" s="15">
        <f t="shared" si="2"/>
        <v>0.3</v>
      </c>
      <c r="L41" s="18">
        <f>K41*H40</f>
        <v>2.1000000000000001E-2</v>
      </c>
      <c r="M41" s="100"/>
      <c r="N41" s="102"/>
      <c r="O41" s="1"/>
    </row>
    <row r="42" spans="1:15" ht="41.25" customHeight="1" x14ac:dyDescent="0.25">
      <c r="A42" s="65"/>
      <c r="B42" s="65"/>
      <c r="C42" s="66" t="s">
        <v>47</v>
      </c>
      <c r="D42" s="67"/>
      <c r="E42" s="67"/>
      <c r="F42" s="67"/>
      <c r="G42" s="68"/>
      <c r="H42" s="91"/>
      <c r="I42" s="15">
        <v>0.05</v>
      </c>
      <c r="J42" s="48">
        <v>1</v>
      </c>
      <c r="K42" s="15">
        <f t="shared" si="2"/>
        <v>0.05</v>
      </c>
      <c r="L42" s="18">
        <f>K42*H40</f>
        <v>3.5000000000000005E-3</v>
      </c>
      <c r="M42" s="100"/>
      <c r="N42" s="16"/>
      <c r="O42" s="1"/>
    </row>
    <row r="43" spans="1:15" ht="41.25" customHeight="1" x14ac:dyDescent="0.25">
      <c r="A43" s="65"/>
      <c r="B43" s="65"/>
      <c r="C43" s="66" t="s">
        <v>48</v>
      </c>
      <c r="D43" s="67"/>
      <c r="E43" s="67"/>
      <c r="F43" s="67"/>
      <c r="G43" s="68"/>
      <c r="H43" s="91"/>
      <c r="I43" s="15">
        <v>0.05</v>
      </c>
      <c r="J43" s="48">
        <v>0.95</v>
      </c>
      <c r="K43" s="15">
        <f t="shared" si="2"/>
        <v>4.7500000000000001E-2</v>
      </c>
      <c r="L43" s="18">
        <f>K43*H40</f>
        <v>3.3250000000000003E-3</v>
      </c>
      <c r="M43" s="100"/>
      <c r="N43" s="16"/>
      <c r="O43" s="1"/>
    </row>
    <row r="44" spans="1:15" ht="41.25" customHeight="1" x14ac:dyDescent="0.25">
      <c r="A44" s="65"/>
      <c r="B44" s="65"/>
      <c r="C44" s="66" t="s">
        <v>49</v>
      </c>
      <c r="D44" s="67"/>
      <c r="E44" s="67"/>
      <c r="F44" s="67"/>
      <c r="G44" s="68"/>
      <c r="H44" s="91"/>
      <c r="I44" s="15">
        <v>0.15</v>
      </c>
      <c r="J44" s="48">
        <v>0.9</v>
      </c>
      <c r="K44" s="15">
        <f t="shared" si="2"/>
        <v>0.13500000000000001</v>
      </c>
      <c r="L44" s="18">
        <f>K44*H40</f>
        <v>9.4500000000000018E-3</v>
      </c>
      <c r="M44" s="100"/>
      <c r="N44" s="16"/>
      <c r="O44" s="1"/>
    </row>
    <row r="45" spans="1:15" ht="41.25" customHeight="1" x14ac:dyDescent="0.25">
      <c r="A45" s="65"/>
      <c r="B45" s="65"/>
      <c r="C45" s="66" t="s">
        <v>50</v>
      </c>
      <c r="D45" s="67"/>
      <c r="E45" s="67"/>
      <c r="F45" s="67"/>
      <c r="G45" s="68"/>
      <c r="H45" s="91"/>
      <c r="I45" s="15">
        <v>0.05</v>
      </c>
      <c r="J45" s="39">
        <v>0</v>
      </c>
      <c r="K45" s="15">
        <f t="shared" si="2"/>
        <v>0</v>
      </c>
      <c r="L45" s="18">
        <f>K45*H40</f>
        <v>0</v>
      </c>
      <c r="M45" s="100"/>
      <c r="N45" s="16"/>
      <c r="O45" s="1"/>
    </row>
    <row r="46" spans="1:15" ht="41.25" customHeight="1" x14ac:dyDescent="0.25">
      <c r="A46" s="65"/>
      <c r="B46" s="65"/>
      <c r="C46" s="66" t="s">
        <v>51</v>
      </c>
      <c r="D46" s="67"/>
      <c r="E46" s="67"/>
      <c r="F46" s="67"/>
      <c r="G46" s="68"/>
      <c r="H46" s="91"/>
      <c r="I46" s="15">
        <v>0.1</v>
      </c>
      <c r="J46" s="48">
        <v>0.3</v>
      </c>
      <c r="K46" s="15">
        <f t="shared" si="2"/>
        <v>0.03</v>
      </c>
      <c r="L46" s="18">
        <f>K46*H40</f>
        <v>2.1000000000000003E-3</v>
      </c>
      <c r="M46" s="100"/>
      <c r="N46" s="16"/>
      <c r="O46" s="1"/>
    </row>
    <row r="47" spans="1:15" ht="42.75" customHeight="1" x14ac:dyDescent="0.25">
      <c r="A47" s="65"/>
      <c r="B47" s="65"/>
      <c r="C47" s="66" t="s">
        <v>31</v>
      </c>
      <c r="D47" s="67"/>
      <c r="E47" s="67"/>
      <c r="F47" s="67"/>
      <c r="G47" s="68"/>
      <c r="H47" s="92"/>
      <c r="I47" s="15">
        <v>0.1</v>
      </c>
      <c r="J47" s="39">
        <v>0</v>
      </c>
      <c r="K47" s="15">
        <f t="shared" si="2"/>
        <v>0</v>
      </c>
      <c r="L47" s="18">
        <f>K47*H40</f>
        <v>0</v>
      </c>
      <c r="M47" s="101"/>
      <c r="N47" s="16"/>
      <c r="O47" s="1"/>
    </row>
    <row r="48" spans="1:15" s="4" customFormat="1" ht="22.5" customHeight="1" x14ac:dyDescent="0.25">
      <c r="A48" s="65">
        <v>10</v>
      </c>
      <c r="B48" s="65" t="s">
        <v>21</v>
      </c>
      <c r="C48" s="65" t="s">
        <v>38</v>
      </c>
      <c r="D48" s="65"/>
      <c r="E48" s="65"/>
      <c r="F48" s="65"/>
      <c r="G48" s="65"/>
      <c r="H48" s="90">
        <v>7.0000000000000007E-2</v>
      </c>
      <c r="I48" s="15">
        <v>0.05</v>
      </c>
      <c r="J48" s="39">
        <v>1</v>
      </c>
      <c r="K48" s="15">
        <f t="shared" si="2"/>
        <v>0.05</v>
      </c>
      <c r="L48" s="18">
        <f>K48*H48</f>
        <v>3.5000000000000005E-3</v>
      </c>
      <c r="M48" s="74">
        <f>L48+L49+L50+L51+L52+L53</f>
        <v>3.2899999999999999E-2</v>
      </c>
      <c r="N48" s="88" t="s">
        <v>11</v>
      </c>
      <c r="O48" s="3"/>
    </row>
    <row r="49" spans="1:15" ht="31.5" customHeight="1" x14ac:dyDescent="0.25">
      <c r="A49" s="65"/>
      <c r="B49" s="65"/>
      <c r="C49" s="65" t="s">
        <v>39</v>
      </c>
      <c r="D49" s="65"/>
      <c r="E49" s="65"/>
      <c r="F49" s="65"/>
      <c r="G49" s="65"/>
      <c r="H49" s="91"/>
      <c r="I49" s="15">
        <v>0.2</v>
      </c>
      <c r="J49" s="48">
        <v>0.95</v>
      </c>
      <c r="K49" s="15">
        <f t="shared" si="2"/>
        <v>0.19</v>
      </c>
      <c r="L49" s="18">
        <f>K49*H48</f>
        <v>1.3300000000000001E-2</v>
      </c>
      <c r="M49" s="75"/>
      <c r="N49" s="88"/>
      <c r="O49" s="1"/>
    </row>
    <row r="50" spans="1:15" ht="31.5" customHeight="1" x14ac:dyDescent="0.25">
      <c r="A50" s="65"/>
      <c r="B50" s="65"/>
      <c r="C50" s="65" t="s">
        <v>40</v>
      </c>
      <c r="D50" s="65"/>
      <c r="E50" s="65"/>
      <c r="F50" s="65"/>
      <c r="G50" s="65"/>
      <c r="H50" s="91"/>
      <c r="I50" s="15">
        <v>0.05</v>
      </c>
      <c r="J50" s="48">
        <v>1</v>
      </c>
      <c r="K50" s="15">
        <f t="shared" si="2"/>
        <v>0.05</v>
      </c>
      <c r="L50" s="18">
        <f>K50*H48</f>
        <v>3.5000000000000005E-3</v>
      </c>
      <c r="M50" s="75"/>
      <c r="N50" s="88"/>
      <c r="O50" s="1"/>
    </row>
    <row r="51" spans="1:15" ht="31.5" customHeight="1" x14ac:dyDescent="0.25">
      <c r="A51" s="65"/>
      <c r="B51" s="65"/>
      <c r="C51" s="65" t="s">
        <v>41</v>
      </c>
      <c r="D51" s="65"/>
      <c r="E51" s="65"/>
      <c r="F51" s="65"/>
      <c r="G51" s="65"/>
      <c r="H51" s="91"/>
      <c r="I51" s="15">
        <v>0.3</v>
      </c>
      <c r="J51" s="48">
        <v>0.3</v>
      </c>
      <c r="K51" s="15">
        <f t="shared" ref="K51:K67" si="3">J51*I51</f>
        <v>0.09</v>
      </c>
      <c r="L51" s="18">
        <f>K51*H48</f>
        <v>6.3E-3</v>
      </c>
      <c r="M51" s="75"/>
      <c r="N51" s="88"/>
      <c r="O51" s="1"/>
    </row>
    <row r="52" spans="1:15" ht="31.5" customHeight="1" x14ac:dyDescent="0.25">
      <c r="A52" s="65"/>
      <c r="B52" s="65"/>
      <c r="C52" s="65" t="s">
        <v>42</v>
      </c>
      <c r="D52" s="65"/>
      <c r="E52" s="65"/>
      <c r="F52" s="65"/>
      <c r="G52" s="65"/>
      <c r="H52" s="91"/>
      <c r="I52" s="15">
        <v>0.3</v>
      </c>
      <c r="J52" s="48">
        <v>0.3</v>
      </c>
      <c r="K52" s="15">
        <f t="shared" si="3"/>
        <v>0.09</v>
      </c>
      <c r="L52" s="18">
        <f>K52*H48</f>
        <v>6.3E-3</v>
      </c>
      <c r="M52" s="75"/>
      <c r="N52" s="88"/>
      <c r="O52" s="1"/>
    </row>
    <row r="53" spans="1:15" ht="31.5" customHeight="1" x14ac:dyDescent="0.25">
      <c r="A53" s="65"/>
      <c r="B53" s="65"/>
      <c r="C53" s="65" t="s">
        <v>43</v>
      </c>
      <c r="D53" s="65"/>
      <c r="E53" s="65"/>
      <c r="F53" s="65"/>
      <c r="G53" s="65"/>
      <c r="H53" s="92"/>
      <c r="I53" s="15">
        <v>0.1</v>
      </c>
      <c r="J53" s="39">
        <v>0</v>
      </c>
      <c r="K53" s="15">
        <f t="shared" si="3"/>
        <v>0</v>
      </c>
      <c r="L53" s="18">
        <f>K53*H48</f>
        <v>0</v>
      </c>
      <c r="M53" s="76"/>
      <c r="N53" s="88"/>
      <c r="O53" s="1"/>
    </row>
    <row r="54" spans="1:15" s="4" customFormat="1" ht="22.5" customHeight="1" x14ac:dyDescent="0.25">
      <c r="A54" s="65">
        <v>11</v>
      </c>
      <c r="B54" s="65" t="s">
        <v>22</v>
      </c>
      <c r="C54" s="65" t="s">
        <v>92</v>
      </c>
      <c r="D54" s="65"/>
      <c r="E54" s="65"/>
      <c r="F54" s="65"/>
      <c r="G54" s="65"/>
      <c r="H54" s="90">
        <v>0.06</v>
      </c>
      <c r="I54" s="15">
        <v>0.15</v>
      </c>
      <c r="J54" s="39">
        <v>1</v>
      </c>
      <c r="K54" s="15">
        <f t="shared" si="3"/>
        <v>0.15</v>
      </c>
      <c r="L54" s="18">
        <f>K54*H54</f>
        <v>8.9999999999999993E-3</v>
      </c>
      <c r="M54" s="74">
        <f>L54+L55+L56+L57+L58+L59+L60+L61</f>
        <v>4.4699999999999997E-2</v>
      </c>
      <c r="N54" s="16"/>
      <c r="O54" s="3"/>
    </row>
    <row r="55" spans="1:15" ht="28.5" customHeight="1" x14ac:dyDescent="0.25">
      <c r="A55" s="65"/>
      <c r="B55" s="65"/>
      <c r="C55" s="65" t="s">
        <v>37</v>
      </c>
      <c r="D55" s="65"/>
      <c r="E55" s="65"/>
      <c r="F55" s="65"/>
      <c r="G55" s="65"/>
      <c r="H55" s="91"/>
      <c r="I55" s="15">
        <v>0.25</v>
      </c>
      <c r="J55" s="39">
        <v>1</v>
      </c>
      <c r="K55" s="15">
        <f t="shared" si="3"/>
        <v>0.25</v>
      </c>
      <c r="L55" s="18">
        <f>K55*H54</f>
        <v>1.4999999999999999E-2</v>
      </c>
      <c r="M55" s="75"/>
      <c r="N55" s="16"/>
      <c r="O55" s="1"/>
    </row>
    <row r="56" spans="1:15" ht="28.5" customHeight="1" x14ac:dyDescent="0.25">
      <c r="A56" s="65"/>
      <c r="B56" s="65"/>
      <c r="C56" s="65" t="s">
        <v>36</v>
      </c>
      <c r="D56" s="65"/>
      <c r="E56" s="65"/>
      <c r="F56" s="65"/>
      <c r="G56" s="65"/>
      <c r="H56" s="91"/>
      <c r="I56" s="15">
        <v>0.25</v>
      </c>
      <c r="J56" s="48">
        <v>0.5</v>
      </c>
      <c r="K56" s="15">
        <f t="shared" si="3"/>
        <v>0.125</v>
      </c>
      <c r="L56" s="18">
        <f>K56*H54</f>
        <v>7.4999999999999997E-3</v>
      </c>
      <c r="M56" s="75"/>
      <c r="N56" s="16"/>
      <c r="O56" s="1"/>
    </row>
    <row r="57" spans="1:15" ht="28.5" customHeight="1" x14ac:dyDescent="0.25">
      <c r="A57" s="65"/>
      <c r="B57" s="65"/>
      <c r="C57" s="65" t="s">
        <v>35</v>
      </c>
      <c r="D57" s="65"/>
      <c r="E57" s="65"/>
      <c r="F57" s="65"/>
      <c r="G57" s="65"/>
      <c r="H57" s="91"/>
      <c r="I57" s="15">
        <v>7.4999999999999997E-2</v>
      </c>
      <c r="J57" s="48">
        <v>0.9</v>
      </c>
      <c r="K57" s="15">
        <f t="shared" si="3"/>
        <v>6.7500000000000004E-2</v>
      </c>
      <c r="L57" s="19">
        <f>K57*H54</f>
        <v>4.0499999999999998E-3</v>
      </c>
      <c r="M57" s="75"/>
      <c r="N57" s="16"/>
      <c r="O57" s="1"/>
    </row>
    <row r="58" spans="1:15" ht="28.5" customHeight="1" x14ac:dyDescent="0.25">
      <c r="A58" s="65"/>
      <c r="B58" s="65"/>
      <c r="C58" s="65" t="s">
        <v>34</v>
      </c>
      <c r="D58" s="65"/>
      <c r="E58" s="65"/>
      <c r="F58" s="65"/>
      <c r="G58" s="65"/>
      <c r="H58" s="91"/>
      <c r="I58" s="15">
        <v>7.4999999999999997E-2</v>
      </c>
      <c r="J58" s="48">
        <v>0.3</v>
      </c>
      <c r="K58" s="15">
        <f t="shared" si="3"/>
        <v>2.2499999999999999E-2</v>
      </c>
      <c r="L58" s="19">
        <f>K58*H54</f>
        <v>1.3499999999999999E-3</v>
      </c>
      <c r="M58" s="75"/>
      <c r="N58" s="16"/>
      <c r="O58" s="1"/>
    </row>
    <row r="59" spans="1:15" ht="28.5" customHeight="1" x14ac:dyDescent="0.25">
      <c r="A59" s="65"/>
      <c r="B59" s="65"/>
      <c r="C59" s="65" t="s">
        <v>33</v>
      </c>
      <c r="D59" s="65"/>
      <c r="E59" s="65"/>
      <c r="F59" s="65"/>
      <c r="G59" s="65"/>
      <c r="H59" s="91"/>
      <c r="I59" s="15">
        <v>0.05</v>
      </c>
      <c r="J59" s="48">
        <v>1</v>
      </c>
      <c r="K59" s="15">
        <f t="shared" si="3"/>
        <v>0.05</v>
      </c>
      <c r="L59" s="18">
        <f>K59*H54</f>
        <v>3.0000000000000001E-3</v>
      </c>
      <c r="M59" s="75"/>
      <c r="N59" s="16"/>
      <c r="O59" s="1"/>
    </row>
    <row r="60" spans="1:15" ht="28.5" customHeight="1" x14ac:dyDescent="0.25">
      <c r="A60" s="65"/>
      <c r="B60" s="65"/>
      <c r="C60" s="65" t="s">
        <v>32</v>
      </c>
      <c r="D60" s="65"/>
      <c r="E60" s="65"/>
      <c r="F60" s="65"/>
      <c r="G60" s="65"/>
      <c r="H60" s="91"/>
      <c r="I60" s="15">
        <v>0.1</v>
      </c>
      <c r="J60" s="48">
        <v>0.8</v>
      </c>
      <c r="K60" s="15">
        <f t="shared" si="3"/>
        <v>8.0000000000000016E-2</v>
      </c>
      <c r="L60" s="18">
        <f>K60*H54</f>
        <v>4.8000000000000004E-3</v>
      </c>
      <c r="M60" s="75"/>
      <c r="N60" s="16"/>
      <c r="O60" s="1"/>
    </row>
    <row r="61" spans="1:15" ht="28.5" customHeight="1" x14ac:dyDescent="0.25">
      <c r="A61" s="65"/>
      <c r="B61" s="65"/>
      <c r="C61" s="65" t="s">
        <v>31</v>
      </c>
      <c r="D61" s="65"/>
      <c r="E61" s="65"/>
      <c r="F61" s="65"/>
      <c r="G61" s="65"/>
      <c r="H61" s="92"/>
      <c r="I61" s="15">
        <v>0.05</v>
      </c>
      <c r="J61" s="39">
        <v>0</v>
      </c>
      <c r="K61" s="15">
        <f t="shared" si="3"/>
        <v>0</v>
      </c>
      <c r="L61" s="15">
        <f>K61*H54</f>
        <v>0</v>
      </c>
      <c r="M61" s="76"/>
      <c r="N61" s="16"/>
      <c r="O61" s="1"/>
    </row>
    <row r="62" spans="1:15" s="4" customFormat="1" ht="22.5" customHeight="1" x14ac:dyDescent="0.25">
      <c r="A62" s="65">
        <v>12</v>
      </c>
      <c r="B62" s="65" t="s">
        <v>23</v>
      </c>
      <c r="C62" s="65" t="s">
        <v>30</v>
      </c>
      <c r="D62" s="65"/>
      <c r="E62" s="65"/>
      <c r="F62" s="65"/>
      <c r="G62" s="65"/>
      <c r="H62" s="90">
        <v>0.09</v>
      </c>
      <c r="I62" s="15">
        <v>0.35</v>
      </c>
      <c r="J62" s="39">
        <v>1</v>
      </c>
      <c r="K62" s="15">
        <f t="shared" si="3"/>
        <v>0.35</v>
      </c>
      <c r="L62" s="19">
        <f>K62*H62</f>
        <v>3.15E-2</v>
      </c>
      <c r="M62" s="74">
        <f>L62+L63+L64+L65+L66+L67</f>
        <v>6.6599999999999993E-2</v>
      </c>
      <c r="N62" s="16"/>
      <c r="O62" s="3"/>
    </row>
    <row r="63" spans="1:15" ht="31.5" customHeight="1" x14ac:dyDescent="0.25">
      <c r="A63" s="65"/>
      <c r="B63" s="65"/>
      <c r="C63" s="65" t="s">
        <v>29</v>
      </c>
      <c r="D63" s="65"/>
      <c r="E63" s="65"/>
      <c r="F63" s="65"/>
      <c r="G63" s="65"/>
      <c r="H63" s="91"/>
      <c r="I63" s="15">
        <v>0.15</v>
      </c>
      <c r="J63" s="39">
        <v>1</v>
      </c>
      <c r="K63" s="15">
        <f t="shared" si="3"/>
        <v>0.15</v>
      </c>
      <c r="L63" s="19">
        <f>K63*H62</f>
        <v>1.35E-2</v>
      </c>
      <c r="M63" s="75"/>
      <c r="N63" s="16"/>
      <c r="O63" s="1"/>
    </row>
    <row r="64" spans="1:15" ht="31.5" customHeight="1" x14ac:dyDescent="0.25">
      <c r="A64" s="65"/>
      <c r="B64" s="65"/>
      <c r="C64" s="65" t="s">
        <v>28</v>
      </c>
      <c r="D64" s="65"/>
      <c r="E64" s="65"/>
      <c r="F64" s="65"/>
      <c r="G64" s="65"/>
      <c r="H64" s="91"/>
      <c r="I64" s="15">
        <v>0.15</v>
      </c>
      <c r="J64" s="39">
        <v>1</v>
      </c>
      <c r="K64" s="15">
        <f t="shared" si="3"/>
        <v>0.15</v>
      </c>
      <c r="L64" s="19">
        <f>K64*H62</f>
        <v>1.35E-2</v>
      </c>
      <c r="M64" s="75"/>
      <c r="N64" s="16"/>
      <c r="O64" s="1"/>
    </row>
    <row r="65" spans="1:15" ht="31.5" customHeight="1" x14ac:dyDescent="0.25">
      <c r="A65" s="65"/>
      <c r="B65" s="65"/>
      <c r="C65" s="65" t="s">
        <v>27</v>
      </c>
      <c r="D65" s="65"/>
      <c r="E65" s="65"/>
      <c r="F65" s="65"/>
      <c r="G65" s="65"/>
      <c r="H65" s="91"/>
      <c r="I65" s="15">
        <v>0.1</v>
      </c>
      <c r="J65" s="48">
        <v>0.9</v>
      </c>
      <c r="K65" s="15">
        <f t="shared" si="3"/>
        <v>9.0000000000000011E-2</v>
      </c>
      <c r="L65" s="18">
        <f>K65*H62</f>
        <v>8.1000000000000013E-3</v>
      </c>
      <c r="M65" s="75"/>
      <c r="N65" s="16"/>
      <c r="O65" s="1"/>
    </row>
    <row r="66" spans="1:15" ht="31.5" customHeight="1" x14ac:dyDescent="0.25">
      <c r="A66" s="65"/>
      <c r="B66" s="65"/>
      <c r="C66" s="65" t="s">
        <v>26</v>
      </c>
      <c r="D66" s="65"/>
      <c r="E66" s="65"/>
      <c r="F66" s="65"/>
      <c r="G66" s="65"/>
      <c r="H66" s="91"/>
      <c r="I66" s="15">
        <v>0.05</v>
      </c>
      <c r="J66" s="39">
        <v>0</v>
      </c>
      <c r="K66" s="15">
        <f t="shared" si="3"/>
        <v>0</v>
      </c>
      <c r="L66" s="19">
        <f>K66*H62</f>
        <v>0</v>
      </c>
      <c r="M66" s="75"/>
      <c r="N66" s="16"/>
      <c r="O66" s="1"/>
    </row>
    <row r="67" spans="1:15" ht="31.5" customHeight="1" x14ac:dyDescent="0.25">
      <c r="A67" s="65"/>
      <c r="B67" s="65"/>
      <c r="C67" s="65" t="s">
        <v>25</v>
      </c>
      <c r="D67" s="65"/>
      <c r="E67" s="65"/>
      <c r="F67" s="65"/>
      <c r="G67" s="65"/>
      <c r="H67" s="92"/>
      <c r="I67" s="15">
        <v>0.2</v>
      </c>
      <c r="J67" s="39">
        <v>0</v>
      </c>
      <c r="K67" s="15">
        <f t="shared" si="3"/>
        <v>0</v>
      </c>
      <c r="L67" s="18">
        <f>K67*H62</f>
        <v>0</v>
      </c>
      <c r="M67" s="76"/>
      <c r="N67" s="16"/>
      <c r="O67" s="1"/>
    </row>
    <row r="68" spans="1:15" ht="31.5" customHeight="1" x14ac:dyDescent="0.25">
      <c r="A68" s="22"/>
      <c r="B68" s="22"/>
      <c r="C68" s="96" t="s">
        <v>24</v>
      </c>
      <c r="D68" s="97"/>
      <c r="E68" s="97"/>
      <c r="F68" s="97"/>
      <c r="G68" s="98"/>
      <c r="H68" s="25">
        <f>H62+H54+H48+H40+H36+H31+H26+H23+H19+H14+H8+H5</f>
        <v>1.0000000000000002</v>
      </c>
      <c r="I68" s="15"/>
      <c r="J68" s="39">
        <v>0</v>
      </c>
      <c r="K68" s="15"/>
      <c r="L68" s="18"/>
      <c r="M68" s="29">
        <f>M62+M54+M48+M40+M36+M31+M26+M23+M19+M14+M8+M5</f>
        <v>0.88222999999999996</v>
      </c>
      <c r="N68" s="16"/>
      <c r="O68" s="1"/>
    </row>
    <row r="69" spans="1:15" ht="21" customHeight="1" x14ac:dyDescent="0.25">
      <c r="A69" s="87" t="s">
        <v>9</v>
      </c>
      <c r="B69" s="87"/>
      <c r="C69" s="87"/>
      <c r="D69" s="87"/>
      <c r="E69" s="87"/>
      <c r="F69" s="87"/>
      <c r="G69" s="87"/>
      <c r="H69" s="87">
        <v>0</v>
      </c>
      <c r="I69" s="87"/>
      <c r="J69" s="87"/>
      <c r="K69" s="87"/>
      <c r="L69" s="87" t="s">
        <v>8</v>
      </c>
      <c r="M69" s="87"/>
      <c r="N69" s="87"/>
      <c r="O69" s="1"/>
    </row>
    <row r="70" spans="1:15" ht="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1"/>
    </row>
    <row r="71" spans="1:15" ht="48.75" customHeight="1" x14ac:dyDescent="0.25">
      <c r="A71" s="86"/>
      <c r="B71" s="86"/>
      <c r="C71" s="86"/>
      <c r="D71" s="86"/>
      <c r="E71" s="86"/>
      <c r="F71" s="86"/>
      <c r="G71" s="86"/>
      <c r="H71" s="87"/>
      <c r="I71" s="87"/>
      <c r="J71" s="87"/>
      <c r="K71" s="87"/>
      <c r="L71" s="87"/>
      <c r="M71" s="87"/>
      <c r="N71" s="87"/>
      <c r="O71" s="1"/>
    </row>
    <row r="72" spans="1:15" ht="21" x14ac:dyDescent="0.25">
      <c r="B72" s="2"/>
      <c r="C72" s="1"/>
      <c r="D72" s="1"/>
      <c r="E72" s="1"/>
      <c r="F72" s="1"/>
      <c r="G72" s="1"/>
      <c r="H72" s="8"/>
      <c r="I72" s="8"/>
      <c r="J72" s="40"/>
      <c r="K72" s="1"/>
      <c r="L72" s="1"/>
      <c r="M72" s="30"/>
      <c r="N72" s="1"/>
      <c r="O72" s="1"/>
    </row>
  </sheetData>
  <mergeCells count="129">
    <mergeCell ref="C31:G31"/>
    <mergeCell ref="C32:G32"/>
    <mergeCell ref="C33:G33"/>
    <mergeCell ref="C29:G29"/>
    <mergeCell ref="C30:G30"/>
    <mergeCell ref="A69:G70"/>
    <mergeCell ref="H69:K70"/>
    <mergeCell ref="L69:N70"/>
    <mergeCell ref="C54:G54"/>
    <mergeCell ref="H54:H61"/>
    <mergeCell ref="M54:M61"/>
    <mergeCell ref="H62:H67"/>
    <mergeCell ref="M62:M67"/>
    <mergeCell ref="C68:G68"/>
    <mergeCell ref="H40:H47"/>
    <mergeCell ref="M40:M47"/>
    <mergeCell ref="H48:H53"/>
    <mergeCell ref="M48:M53"/>
    <mergeCell ref="C55:G55"/>
    <mergeCell ref="C56:G56"/>
    <mergeCell ref="C57:G57"/>
    <mergeCell ref="C58:G58"/>
    <mergeCell ref="C59:G59"/>
    <mergeCell ref="N40:N41"/>
    <mergeCell ref="N48:N53"/>
    <mergeCell ref="I9:I10"/>
    <mergeCell ref="N14:N18"/>
    <mergeCell ref="N19:N22"/>
    <mergeCell ref="N23:N25"/>
    <mergeCell ref="N26:N30"/>
    <mergeCell ref="H31:H35"/>
    <mergeCell ref="M31:M35"/>
    <mergeCell ref="H36:H39"/>
    <mergeCell ref="M36:M39"/>
    <mergeCell ref="H19:H22"/>
    <mergeCell ref="H14:H18"/>
    <mergeCell ref="M14:M18"/>
    <mergeCell ref="M19:M22"/>
    <mergeCell ref="H23:H25"/>
    <mergeCell ref="M23:M25"/>
    <mergeCell ref="H26:H30"/>
    <mergeCell ref="M26:M30"/>
    <mergeCell ref="A71:G71"/>
    <mergeCell ref="H71:K71"/>
    <mergeCell ref="L71:N71"/>
    <mergeCell ref="C65:G65"/>
    <mergeCell ref="C66:G66"/>
    <mergeCell ref="C67:G67"/>
    <mergeCell ref="C60:G60"/>
    <mergeCell ref="C61:G61"/>
    <mergeCell ref="C62:G62"/>
    <mergeCell ref="C63:G63"/>
    <mergeCell ref="C64:G64"/>
    <mergeCell ref="A31:A35"/>
    <mergeCell ref="B5:B7"/>
    <mergeCell ref="B62:B67"/>
    <mergeCell ref="B54:B61"/>
    <mergeCell ref="B48:B53"/>
    <mergeCell ref="B40:B47"/>
    <mergeCell ref="B36:B39"/>
    <mergeCell ref="B31:B35"/>
    <mergeCell ref="B26:B30"/>
    <mergeCell ref="B23:B25"/>
    <mergeCell ref="B19:B22"/>
    <mergeCell ref="B14:B18"/>
    <mergeCell ref="B8:B13"/>
    <mergeCell ref="A5:A7"/>
    <mergeCell ref="A8:A13"/>
    <mergeCell ref="A36:A39"/>
    <mergeCell ref="A40:A47"/>
    <mergeCell ref="A48:A53"/>
    <mergeCell ref="A54:A61"/>
    <mergeCell ref="A62:A67"/>
    <mergeCell ref="A14:A18"/>
    <mergeCell ref="A19:A22"/>
    <mergeCell ref="A23:A25"/>
    <mergeCell ref="A26:A30"/>
    <mergeCell ref="L1:N1"/>
    <mergeCell ref="G1:H1"/>
    <mergeCell ref="D2:H2"/>
    <mergeCell ref="F3:H3"/>
    <mergeCell ref="H5:H7"/>
    <mergeCell ref="M5:M7"/>
    <mergeCell ref="J9:J10"/>
    <mergeCell ref="K9:K10"/>
    <mergeCell ref="L9:L10"/>
    <mergeCell ref="H8:H13"/>
    <mergeCell ref="M8:M13"/>
    <mergeCell ref="C4:G4"/>
    <mergeCell ref="C10:G10"/>
    <mergeCell ref="C11:G11"/>
    <mergeCell ref="C12:G12"/>
    <mergeCell ref="C13:G13"/>
    <mergeCell ref="C8:G8"/>
    <mergeCell ref="C9:G9"/>
    <mergeCell ref="C5:G5"/>
    <mergeCell ref="C6:G6"/>
    <mergeCell ref="C7:G7"/>
    <mergeCell ref="C52:G52"/>
    <mergeCell ref="C53:G53"/>
    <mergeCell ref="C48:G48"/>
    <mergeCell ref="C51:G51"/>
    <mergeCell ref="C42:G42"/>
    <mergeCell ref="C43:G43"/>
    <mergeCell ref="C44:G44"/>
    <mergeCell ref="C45:G45"/>
    <mergeCell ref="C46:G46"/>
    <mergeCell ref="C47:G47"/>
    <mergeCell ref="C40:D40"/>
    <mergeCell ref="C41:D41"/>
    <mergeCell ref="C39:G39"/>
    <mergeCell ref="C37:G37"/>
    <mergeCell ref="C38:G38"/>
    <mergeCell ref="C34:G34"/>
    <mergeCell ref="C35:G35"/>
    <mergeCell ref="C49:G49"/>
    <mergeCell ref="C50:G50"/>
    <mergeCell ref="C23:G23"/>
    <mergeCell ref="C24:G24"/>
    <mergeCell ref="C25:G25"/>
    <mergeCell ref="C19:G19"/>
    <mergeCell ref="C20:G20"/>
    <mergeCell ref="C21:G21"/>
    <mergeCell ref="C22:G22"/>
    <mergeCell ref="C14:G14"/>
    <mergeCell ref="C15:G15"/>
    <mergeCell ref="C16:G16"/>
    <mergeCell ref="C17:G17"/>
    <mergeCell ref="C18:G18"/>
  </mergeCells>
  <printOptions horizontalCentered="1"/>
  <pageMargins left="0.33" right="0.4" top="0.96" bottom="0.35433070866141736" header="0.31496062992125984" footer="0.31496062992125984"/>
  <pageSetup paperSize="9" scale="49" fitToHeight="0" orientation="portrait" r:id="rId1"/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2025-11-03T06:39:42Z</dcterms:modified>
</cp:coreProperties>
</file>